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PATH/PATH Nan and David Reviewed/"/>
    </mc:Choice>
  </mc:AlternateContent>
  <xr:revisionPtr revIDLastSave="0" documentId="8_{25E25314-D472-4396-8746-375264E550ED}" xr6:coauthVersionLast="47" xr6:coauthVersionMax="47" xr10:uidLastSave="{00000000-0000-0000-0000-000000000000}"/>
  <bookViews>
    <workbookView xWindow="30045" yWindow="705" windowWidth="25995" windowHeight="14115" activeTab="2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<sst xmlns="http://schemas.openxmlformats.org/spreadsheetml/2006/main" count="241" uniqueCount="98">
  <si>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</si>
  <si>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</si>
  <si>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</si>
  <si>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</si>
  <si>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</si>
  <si>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</si>
  <si>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</si>
  <si>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</si>
  <si>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</si>
  <si>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</si>
  <si>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</si>
  <si>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</si>
  <si>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</si>
  <si>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</si>
  <si>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</si>
  <si>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</si>
  <si>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</si>
  <si>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</si>
  <si>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</si>
  <si>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</si>
  <si>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</si>
  <si>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</si>
  <si>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</si>
  <si>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</si>
  <si>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</si>
  <si>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</si>
  <si>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</si>
  <si>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</si>
  <si>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</si>
  <si>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</si>
  <si>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</si>
  <si>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</si>
  <si>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</si>
  <si>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</si>
  <si>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</si>
  <si>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</si>
  <si>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</si>
  <si>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</si>
  <si>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</si>
  <si>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</si>
  <si>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</si>
  <si>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</si>
  <si>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</si>
  <si>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</si>
  <si>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</si>
  <si>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</si>
  <si>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</si>
  <si>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</si>
  <si>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</si>
  <si>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</si>
  <si>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</si>
  <si>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</si>
  <si>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</si>
  <si>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</si>
  <si>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</si>
  <si>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</si>
  <si>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</si>
  <si>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</si>
  <si>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</si>
  <si>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</si>
  <si>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</si>
  <si>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</si>
  <si>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</si>
  <si>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</si>
  <si>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</si>
  <si>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</si>
  <si>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</si>
  <si>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</si>
  <si>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</si>
  <si>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</si>
  <si>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</si>
  <si>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</si>
  <si>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</si>
  <si>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</si>
  <si>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</si>
  <si>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</si>
  <si>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</si>
  <si>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</si>
  <si>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</si>
  <si>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</si>
  <si>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</si>
  <si>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</si>
  <si>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</si>
  <si>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</si>
  <si>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</si>
  <si>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</si>
  <si>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</si>
  <si>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</si>
  <si>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</si>
  <si>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</si>
  <si>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</si>
  <si>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</si>
  <si>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</si>
  <si>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</si>
  <si>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</si>
  <si>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</si>
  <si>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HEA</t>
  </si>
  <si>
    <t>LISA EVERETT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</si>
</sst>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O7" sqref="O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4" t="s">
        <v>19</v>
      </c>
      <c r="J1" s="115"/>
      <c r="K1" s="116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5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17" t="str">
        <f>'2025-26 Summary'!C2</f>
        <v>HEA</v>
      </c>
      <c r="J2" s="117"/>
      <c r="K2" s="117"/>
      <c r="L2" s="11">
        <f>'2025-26 Summary'!D2</f>
        <v>4.2</v>
      </c>
      <c r="M2" s="4">
        <f>SUM(M7:M24)</f>
        <v>0.6</v>
      </c>
      <c r="N2" s="4">
        <f>SUM(N7:N24)</f>
        <v>360</v>
      </c>
      <c r="O2" s="4">
        <f>SUM(O7:O24)</f>
        <v>12</v>
      </c>
      <c r="P2" s="29">
        <f>N2/M2</f>
        <v>600</v>
      </c>
      <c r="Q2" s="6">
        <f>O2/M2</f>
        <v>20</v>
      </c>
      <c r="R2" s="97" t="s">
        <v>92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H3" s="119"/>
      <c r="I3" t="s">
        <v>36</v>
      </c>
      <c r="J3" s="112" t="s">
        <v>52</v>
      </c>
      <c r="K3" s="112"/>
      <c r="L3" s="113"/>
      <c r="M3" s="4">
        <f>'2025-26 Summary'!D2-'Summer 25'!M2-'Fall 25'!L2-'Spring 26'!L2</f>
        <v>0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 t="s">
        <v>97</v>
      </c>
      <c r="C4" s="1"/>
      <c r="D4" s="1"/>
      <c r="E4" t="s">
        <v>25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94</v>
      </c>
    </row>
    <row r="5" spans="1:18" ht="19.350000000000001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6" t="s">
        <v>88</v>
      </c>
      <c r="R6" s="84" t="s">
        <v>13</v>
      </c>
    </row>
    <row r="7" spans="1:18" ht="15.75" customHeight="1" x14ac:dyDescent="0.25">
      <c r="A7" s="41" t="s">
        <v>96</v>
      </c>
      <c r="B7" s="50">
        <v>1</v>
      </c>
      <c r="C7" s="50" t="s">
        <v>47</v>
      </c>
      <c r="D7" s="50" t="s">
        <v>42</v>
      </c>
      <c r="E7" s="50"/>
      <c r="F7" s="50">
        <v>44</v>
      </c>
      <c r="G7" s="50">
        <v>121</v>
      </c>
      <c r="H7" s="31">
        <v>40</v>
      </c>
      <c r="I7" s="50">
        <v>3</v>
      </c>
      <c r="J7" s="66">
        <f t="shared" ref="J7:J9" si="0">H7*I7</f>
        <v>120</v>
      </c>
      <c r="K7" s="73">
        <v>3</v>
      </c>
      <c r="L7" s="74">
        <v>3</v>
      </c>
      <c r="M7" s="65">
        <f t="shared" ref="M7" si="1">L7*I7/15</f>
        <v>0.6</v>
      </c>
      <c r="N7" s="66">
        <f>J7*K7</f>
        <v>360</v>
      </c>
      <c r="O7" s="67">
        <f>N7/30</f>
        <v>12</v>
      </c>
      <c r="P7" s="65">
        <f t="shared" ref="P7" si="2">N7/M7</f>
        <v>600</v>
      </c>
      <c r="Q7" s="65">
        <f>O7/M7</f>
        <v>20</v>
      </c>
      <c r="R7" s="46"/>
    </row>
    <row r="8" spans="1:18" ht="15.75" customHeight="1" x14ac:dyDescent="0.25">
      <c r="A8" s="41"/>
      <c r="B8" s="41"/>
      <c r="C8" s="41"/>
      <c r="D8" s="50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65" t="e">
        <f t="shared" ref="Q8:Q24" si="7">O8/M8</f>
        <v>#DIV/0!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3" t="s">
        <v>14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5"/>
    </row>
    <row r="26" spans="1:18" ht="88.5" customHeight="1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8"/>
    </row>
    <row r="27" spans="1:18" x14ac:dyDescent="0.25">
      <c r="A27" s="109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1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110" zoomScaleNormal="110" workbookViewId="0">
      <pane ySplit="6" topLeftCell="A7" activePane="bottomLeft" state="frozen"/>
      <selection activeCell="D6" sqref="D6"/>
      <selection pane="bottomLeft" activeCell="H11" sqref="H11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4" t="s">
        <v>19</v>
      </c>
      <c r="I1" s="115"/>
      <c r="J1" s="116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0" t="str">
        <f>'2025-26 Summary'!C2</f>
        <v>HEA</v>
      </c>
      <c r="I2" s="120"/>
      <c r="J2" s="120"/>
      <c r="K2" s="11">
        <f>'2025-26 Summary'!D2</f>
        <v>4.2</v>
      </c>
      <c r="L2" s="4">
        <f>SUM(L7:L42)</f>
        <v>1.7999999999999998</v>
      </c>
      <c r="M2" s="5">
        <f>SUM(M7:M42)</f>
        <v>1188</v>
      </c>
      <c r="N2" s="6">
        <f>SUM(N7:N42)</f>
        <v>39.6</v>
      </c>
      <c r="O2" s="6">
        <f>M2/L2</f>
        <v>660.00000000000011</v>
      </c>
      <c r="P2" s="6">
        <f>N2/L2</f>
        <v>22.000000000000004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I3" s="112" t="s">
        <v>52</v>
      </c>
      <c r="J3" s="112"/>
      <c r="K3" s="113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6</v>
      </c>
      <c r="B4" s="1" t="s">
        <v>97</v>
      </c>
      <c r="C4" s="1"/>
      <c r="D4" s="1"/>
      <c r="E4" t="s">
        <v>25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1</v>
      </c>
      <c r="C7" s="50" t="s">
        <v>75</v>
      </c>
      <c r="D7" s="50" t="s">
        <v>55</v>
      </c>
      <c r="E7" s="50"/>
      <c r="F7" s="50">
        <v>44</v>
      </c>
      <c r="G7" s="31">
        <v>44</v>
      </c>
      <c r="H7" s="50">
        <v>1</v>
      </c>
      <c r="I7" s="69">
        <f t="shared" ref="I7:I42" si="0">G7*H7</f>
        <v>44</v>
      </c>
      <c r="J7" s="51">
        <v>3</v>
      </c>
      <c r="K7" s="32">
        <v>3</v>
      </c>
      <c r="L7" s="65">
        <f t="shared" ref="L7" si="1">K7*H7/15</f>
        <v>0.2</v>
      </c>
      <c r="M7" s="66">
        <f t="shared" ref="M7" si="2">(I7*J7)</f>
        <v>132</v>
      </c>
      <c r="N7" s="67">
        <f>M7/30</f>
        <v>4.4000000000000004</v>
      </c>
      <c r="O7" s="65">
        <f>M7/L7</f>
        <v>660</v>
      </c>
      <c r="P7" s="65"/>
      <c r="Q7" s="52"/>
    </row>
    <row r="8" spans="1:18" ht="15.75" customHeight="1" x14ac:dyDescent="0.25">
      <c r="A8" s="50" t="s">
        <v>96</v>
      </c>
      <c r="B8" s="50">
        <v>1</v>
      </c>
      <c r="C8" s="50" t="s">
        <v>75</v>
      </c>
      <c r="D8" s="50" t="s">
        <v>42</v>
      </c>
      <c r="E8" s="50"/>
      <c r="F8" s="50">
        <v>132</v>
      </c>
      <c r="G8" s="31">
        <v>44</v>
      </c>
      <c r="H8" s="50">
        <v>3</v>
      </c>
      <c r="I8" s="69">
        <f t="shared" si="0"/>
        <v>132</v>
      </c>
      <c r="J8" s="51">
        <v>3</v>
      </c>
      <c r="K8" s="32">
        <v>3</v>
      </c>
      <c r="L8" s="65">
        <f t="shared" ref="L8:L42" si="3">K8*H8/15</f>
        <v>0.6</v>
      </c>
      <c r="M8" s="66">
        <f t="shared" ref="M8:M42" si="4">(I8*J8)</f>
        <v>396</v>
      </c>
      <c r="N8" s="67">
        <f t="shared" ref="N8:N42" si="5">M8/30</f>
        <v>13.2</v>
      </c>
      <c r="O8" s="65">
        <f t="shared" ref="O8:O42" si="6">M8/L8</f>
        <v>660</v>
      </c>
      <c r="P8" s="65"/>
      <c r="Q8" s="52"/>
    </row>
    <row r="9" spans="1:18" ht="15.75" customHeight="1" x14ac:dyDescent="0.25">
      <c r="A9" s="50" t="s">
        <v>96</v>
      </c>
      <c r="B9" s="41">
        <v>3</v>
      </c>
      <c r="C9" s="50" t="s">
        <v>75</v>
      </c>
      <c r="D9" s="50" t="s">
        <v>55</v>
      </c>
      <c r="E9" s="50"/>
      <c r="F9" s="50">
        <v>40</v>
      </c>
      <c r="G9" s="31">
        <v>44</v>
      </c>
      <c r="H9" s="50">
        <v>1</v>
      </c>
      <c r="I9" s="69">
        <f t="shared" si="0"/>
        <v>44</v>
      </c>
      <c r="J9" s="51">
        <v>3</v>
      </c>
      <c r="K9" s="32">
        <v>3</v>
      </c>
      <c r="L9" s="65">
        <f t="shared" si="3"/>
        <v>0.2</v>
      </c>
      <c r="M9" s="66">
        <f t="shared" si="4"/>
        <v>132</v>
      </c>
      <c r="N9" s="67">
        <f t="shared" si="5"/>
        <v>4.4000000000000004</v>
      </c>
      <c r="O9" s="65">
        <f t="shared" si="6"/>
        <v>660</v>
      </c>
      <c r="P9" s="65"/>
      <c r="Q9" s="52"/>
    </row>
    <row r="10" spans="1:18" ht="15.75" customHeight="1" x14ac:dyDescent="0.25">
      <c r="A10" s="50" t="s">
        <v>96</v>
      </c>
      <c r="B10" s="50">
        <v>3</v>
      </c>
      <c r="C10" s="50" t="s">
        <v>75</v>
      </c>
      <c r="D10" s="50" t="s">
        <v>42</v>
      </c>
      <c r="E10" s="50"/>
      <c r="F10" s="50">
        <v>40</v>
      </c>
      <c r="G10" s="50">
        <v>44</v>
      </c>
      <c r="H10" s="50">
        <v>2</v>
      </c>
      <c r="I10" s="69">
        <f t="shared" si="0"/>
        <v>88</v>
      </c>
      <c r="J10" s="51">
        <v>3</v>
      </c>
      <c r="K10" s="51">
        <v>3</v>
      </c>
      <c r="L10" s="65">
        <f t="shared" si="3"/>
        <v>0.4</v>
      </c>
      <c r="M10" s="66">
        <f t="shared" si="4"/>
        <v>264</v>
      </c>
      <c r="N10" s="67">
        <f t="shared" si="5"/>
        <v>8.8000000000000007</v>
      </c>
      <c r="O10" s="65">
        <f t="shared" si="6"/>
        <v>660</v>
      </c>
      <c r="P10" s="65"/>
      <c r="Q10" s="52"/>
    </row>
    <row r="11" spans="1:18" ht="15.75" customHeight="1" x14ac:dyDescent="0.25">
      <c r="A11" s="50" t="s">
        <v>96</v>
      </c>
      <c r="B11" s="50">
        <v>7</v>
      </c>
      <c r="C11" s="50" t="s">
        <v>75</v>
      </c>
      <c r="D11" s="50" t="s">
        <v>55</v>
      </c>
      <c r="E11" s="50"/>
      <c r="F11" s="50"/>
      <c r="G11" s="50">
        <v>44</v>
      </c>
      <c r="H11" s="50">
        <v>0</v>
      </c>
      <c r="I11" s="69">
        <f t="shared" si="0"/>
        <v>0</v>
      </c>
      <c r="J11" s="51">
        <v>3</v>
      </c>
      <c r="K11" s="51">
        <v>3</v>
      </c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/>
      <c r="Q11" s="52"/>
    </row>
    <row r="12" spans="1:18" ht="15.75" customHeight="1" x14ac:dyDescent="0.25">
      <c r="A12" s="41" t="s">
        <v>96</v>
      </c>
      <c r="B12" s="41">
        <v>7</v>
      </c>
      <c r="C12" s="50" t="s">
        <v>75</v>
      </c>
      <c r="D12" s="50" t="s">
        <v>42</v>
      </c>
      <c r="E12" s="50"/>
      <c r="F12" s="50">
        <v>88</v>
      </c>
      <c r="G12" s="50">
        <v>44</v>
      </c>
      <c r="H12" s="50">
        <v>2</v>
      </c>
      <c r="I12" s="69">
        <f t="shared" si="0"/>
        <v>88</v>
      </c>
      <c r="J12" s="51">
        <v>3</v>
      </c>
      <c r="K12" s="51">
        <v>3</v>
      </c>
      <c r="L12" s="65">
        <f t="shared" si="3"/>
        <v>0.4</v>
      </c>
      <c r="M12" s="66">
        <f t="shared" si="4"/>
        <v>264</v>
      </c>
      <c r="N12" s="67">
        <f t="shared" si="5"/>
        <v>8.8000000000000007</v>
      </c>
      <c r="O12" s="65">
        <f t="shared" si="6"/>
        <v>660</v>
      </c>
      <c r="P12" s="65"/>
      <c r="Q12" s="52"/>
    </row>
    <row r="13" spans="1:18" ht="15.75" customHeight="1" x14ac:dyDescent="0.25">
      <c r="A13" s="41" t="s">
        <v>96</v>
      </c>
      <c r="B13" s="41">
        <v>11</v>
      </c>
      <c r="C13" s="50" t="s">
        <v>75</v>
      </c>
      <c r="D13" s="50" t="s">
        <v>55</v>
      </c>
      <c r="E13" s="50"/>
      <c r="F13" s="50"/>
      <c r="G13" s="50">
        <v>44</v>
      </c>
      <c r="H13" s="50">
        <v>0</v>
      </c>
      <c r="I13" s="69">
        <f t="shared" si="0"/>
        <v>0</v>
      </c>
      <c r="J13" s="51">
        <v>3</v>
      </c>
      <c r="K13" s="51">
        <v>3</v>
      </c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/>
      <c r="Q13" s="52"/>
    </row>
    <row r="14" spans="1:18" ht="15.75" customHeight="1" x14ac:dyDescent="0.25">
      <c r="A14" s="50" t="s">
        <v>96</v>
      </c>
      <c r="B14" s="41">
        <v>11</v>
      </c>
      <c r="C14" s="50" t="s">
        <v>75</v>
      </c>
      <c r="D14" s="50" t="s">
        <v>42</v>
      </c>
      <c r="E14" s="50"/>
      <c r="F14" s="50">
        <v>40</v>
      </c>
      <c r="G14" s="50">
        <v>44</v>
      </c>
      <c r="H14" s="50">
        <v>0</v>
      </c>
      <c r="I14" s="69">
        <f t="shared" si="0"/>
        <v>0</v>
      </c>
      <c r="J14" s="51">
        <v>3</v>
      </c>
      <c r="K14" s="51">
        <v>3</v>
      </c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ref="P19:P42" si="7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3"/>
        <v>0</v>
      </c>
      <c r="M25" s="66">
        <f t="shared" si="4"/>
        <v>0</v>
      </c>
      <c r="N25" s="67">
        <f t="shared" si="5"/>
        <v>0</v>
      </c>
      <c r="O25" s="65" t="e">
        <f t="shared" si="6"/>
        <v>#DIV/0!</v>
      </c>
      <c r="P25" s="65" t="e">
        <f t="shared" si="7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3"/>
        <v>0</v>
      </c>
      <c r="M26" s="66">
        <f t="shared" si="4"/>
        <v>0</v>
      </c>
      <c r="N26" s="67">
        <f t="shared" si="5"/>
        <v>0</v>
      </c>
      <c r="O26" s="65" t="e">
        <f t="shared" si="6"/>
        <v>#DIV/0!</v>
      </c>
      <c r="P26" s="65" t="e">
        <f t="shared" si="7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3"/>
        <v>0</v>
      </c>
      <c r="M27" s="66">
        <f t="shared" si="4"/>
        <v>0</v>
      </c>
      <c r="N27" s="67">
        <f t="shared" si="5"/>
        <v>0</v>
      </c>
      <c r="O27" s="65" t="e">
        <f t="shared" si="6"/>
        <v>#DIV/0!</v>
      </c>
      <c r="P27" s="65" t="e">
        <f t="shared" si="7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3"/>
        <v>0</v>
      </c>
      <c r="M28" s="66">
        <f t="shared" si="4"/>
        <v>0</v>
      </c>
      <c r="N28" s="67">
        <f t="shared" si="5"/>
        <v>0</v>
      </c>
      <c r="O28" s="65" t="e">
        <f t="shared" si="6"/>
        <v>#DIV/0!</v>
      </c>
      <c r="P28" s="65" t="e">
        <f t="shared" si="7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3"/>
        <v>0</v>
      </c>
      <c r="M29" s="66">
        <f t="shared" si="4"/>
        <v>0</v>
      </c>
      <c r="N29" s="67">
        <f t="shared" si="5"/>
        <v>0</v>
      </c>
      <c r="O29" s="65" t="e">
        <f t="shared" si="6"/>
        <v>#DIV/0!</v>
      </c>
      <c r="P29" s="65" t="e">
        <f t="shared" si="7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3"/>
        <v>0</v>
      </c>
      <c r="M30" s="66">
        <f t="shared" si="4"/>
        <v>0</v>
      </c>
      <c r="N30" s="67">
        <f t="shared" si="5"/>
        <v>0</v>
      </c>
      <c r="O30" s="65" t="e">
        <f t="shared" si="6"/>
        <v>#DIV/0!</v>
      </c>
      <c r="P30" s="65" t="e">
        <f t="shared" si="7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3"/>
        <v>0</v>
      </c>
      <c r="M31" s="66">
        <f t="shared" si="4"/>
        <v>0</v>
      </c>
      <c r="N31" s="67">
        <f t="shared" si="5"/>
        <v>0</v>
      </c>
      <c r="O31" s="65" t="e">
        <f t="shared" si="6"/>
        <v>#DIV/0!</v>
      </c>
      <c r="P31" s="65" t="e">
        <f t="shared" si="7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8">G32*H32</f>
        <v>0</v>
      </c>
      <c r="J32" s="51"/>
      <c r="K32" s="51"/>
      <c r="L32" s="65">
        <f t="shared" si="3"/>
        <v>0</v>
      </c>
      <c r="M32" s="66">
        <f t="shared" si="4"/>
        <v>0</v>
      </c>
      <c r="N32" s="67">
        <f t="shared" si="5"/>
        <v>0</v>
      </c>
      <c r="O32" s="65" t="e">
        <f t="shared" si="6"/>
        <v>#DIV/0!</v>
      </c>
      <c r="P32" s="65" t="e">
        <f t="shared" si="7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8"/>
        <v>0</v>
      </c>
      <c r="J33" s="51"/>
      <c r="K33" s="51"/>
      <c r="L33" s="65">
        <f t="shared" si="3"/>
        <v>0</v>
      </c>
      <c r="M33" s="66">
        <f t="shared" si="4"/>
        <v>0</v>
      </c>
      <c r="N33" s="67">
        <f t="shared" si="5"/>
        <v>0</v>
      </c>
      <c r="O33" s="65" t="e">
        <f t="shared" si="6"/>
        <v>#DIV/0!</v>
      </c>
      <c r="P33" s="65" t="e">
        <f t="shared" si="7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8"/>
        <v>0</v>
      </c>
      <c r="J34" s="51"/>
      <c r="K34" s="51"/>
      <c r="L34" s="65">
        <f t="shared" si="3"/>
        <v>0</v>
      </c>
      <c r="M34" s="66">
        <f t="shared" si="4"/>
        <v>0</v>
      </c>
      <c r="N34" s="67">
        <f t="shared" si="5"/>
        <v>0</v>
      </c>
      <c r="O34" s="65" t="e">
        <f t="shared" si="6"/>
        <v>#DIV/0!</v>
      </c>
      <c r="P34" s="65" t="e">
        <f t="shared" si="7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8"/>
        <v>0</v>
      </c>
      <c r="J35" s="51"/>
      <c r="K35" s="51"/>
      <c r="L35" s="65">
        <f t="shared" si="3"/>
        <v>0</v>
      </c>
      <c r="M35" s="66">
        <f t="shared" si="4"/>
        <v>0</v>
      </c>
      <c r="N35" s="67">
        <f t="shared" si="5"/>
        <v>0</v>
      </c>
      <c r="O35" s="65" t="e">
        <f t="shared" si="6"/>
        <v>#DIV/0!</v>
      </c>
      <c r="P35" s="65" t="e">
        <f t="shared" si="7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8"/>
        <v>0</v>
      </c>
      <c r="J36" s="51"/>
      <c r="K36" s="51"/>
      <c r="L36" s="65">
        <f t="shared" si="3"/>
        <v>0</v>
      </c>
      <c r="M36" s="66">
        <f t="shared" si="4"/>
        <v>0</v>
      </c>
      <c r="N36" s="67">
        <f t="shared" si="5"/>
        <v>0</v>
      </c>
      <c r="O36" s="65" t="e">
        <f t="shared" si="6"/>
        <v>#DIV/0!</v>
      </c>
      <c r="P36" s="65" t="e">
        <f t="shared" si="7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3"/>
        <v>0</v>
      </c>
      <c r="M37" s="66">
        <f t="shared" si="4"/>
        <v>0</v>
      </c>
      <c r="N37" s="67">
        <f t="shared" si="5"/>
        <v>0</v>
      </c>
      <c r="O37" s="65" t="e">
        <f t="shared" si="6"/>
        <v>#DIV/0!</v>
      </c>
      <c r="P37" s="65" t="e">
        <f t="shared" si="7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3"/>
        <v>0</v>
      </c>
      <c r="M38" s="66">
        <f t="shared" si="4"/>
        <v>0</v>
      </c>
      <c r="N38" s="67">
        <f t="shared" si="5"/>
        <v>0</v>
      </c>
      <c r="O38" s="65" t="e">
        <f t="shared" si="6"/>
        <v>#DIV/0!</v>
      </c>
      <c r="P38" s="65" t="e">
        <f t="shared" si="7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3"/>
        <v>0</v>
      </c>
      <c r="M39" s="66">
        <f t="shared" si="4"/>
        <v>0</v>
      </c>
      <c r="N39" s="67">
        <f t="shared" si="5"/>
        <v>0</v>
      </c>
      <c r="O39" s="65" t="e">
        <f t="shared" si="6"/>
        <v>#DIV/0!</v>
      </c>
      <c r="P39" s="65" t="e">
        <f t="shared" si="7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3"/>
        <v>0</v>
      </c>
      <c r="M40" s="66">
        <f t="shared" si="4"/>
        <v>0</v>
      </c>
      <c r="N40" s="67">
        <f t="shared" si="5"/>
        <v>0</v>
      </c>
      <c r="O40" s="65" t="e">
        <f t="shared" si="6"/>
        <v>#DIV/0!</v>
      </c>
      <c r="P40" s="65" t="e">
        <f t="shared" si="7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3"/>
        <v>0</v>
      </c>
      <c r="M41" s="66">
        <f t="shared" si="4"/>
        <v>0</v>
      </c>
      <c r="N41" s="67">
        <f t="shared" si="5"/>
        <v>0</v>
      </c>
      <c r="O41" s="65" t="e">
        <f t="shared" si="6"/>
        <v>#DIV/0!</v>
      </c>
      <c r="P41" s="65" t="e">
        <f t="shared" si="7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3"/>
        <v>0</v>
      </c>
      <c r="M42" s="66">
        <f t="shared" si="4"/>
        <v>0</v>
      </c>
      <c r="N42" s="67">
        <f t="shared" si="5"/>
        <v>0</v>
      </c>
      <c r="O42" s="65" t="e">
        <f t="shared" si="6"/>
        <v>#DIV/0!</v>
      </c>
      <c r="P42" s="65" t="e">
        <f t="shared" si="7"/>
        <v>#DIV/0!</v>
      </c>
      <c r="Q42" s="52"/>
    </row>
    <row r="43" spans="1:17" ht="18.75" customHeight="1" x14ac:dyDescent="0.25">
      <c r="A43" s="103" t="s">
        <v>14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5"/>
    </row>
    <row r="44" spans="1:17" ht="61.5" customHeight="1" x14ac:dyDescent="0.25">
      <c r="A44" s="109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1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tabSelected="1" zoomScale="95" zoomScaleNormal="95" workbookViewId="0">
      <pane ySplit="6" topLeftCell="A7" activePane="bottomLeft" state="frozen"/>
      <selection activeCell="D6" sqref="D6"/>
      <selection pane="bottomLeft" activeCell="G15" sqref="G15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14" t="s">
        <v>19</v>
      </c>
      <c r="I1" s="115"/>
      <c r="J1" s="116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0" t="str">
        <f>'2025-26 Summary'!C2</f>
        <v>HEA</v>
      </c>
      <c r="I2" s="120"/>
      <c r="J2" s="120"/>
      <c r="K2" s="11">
        <f>'2025-26 Summary'!D2</f>
        <v>4.2</v>
      </c>
      <c r="L2" s="4">
        <f>SUM(L7:L42)</f>
        <v>1.7999999999999998</v>
      </c>
      <c r="M2" s="12">
        <f>SUM(M7:M42)</f>
        <v>1188</v>
      </c>
      <c r="N2" s="13">
        <f>SUM(N7:N42)</f>
        <v>39.6</v>
      </c>
      <c r="O2" s="13">
        <f>M2/L2</f>
        <v>660.00000000000011</v>
      </c>
      <c r="P2" s="6">
        <f>N2/L2</f>
        <v>22.000000000000004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H3" s="100"/>
      <c r="I3" s="112" t="s">
        <v>52</v>
      </c>
      <c r="J3" s="112"/>
      <c r="K3" s="113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6</v>
      </c>
      <c r="B4" s="1" t="s">
        <v>97</v>
      </c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4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0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1</v>
      </c>
      <c r="C7" s="50" t="s">
        <v>75</v>
      </c>
      <c r="D7" s="50" t="s">
        <v>55</v>
      </c>
      <c r="E7" s="50"/>
      <c r="F7" s="50"/>
      <c r="G7" s="31">
        <v>44</v>
      </c>
      <c r="H7" s="50">
        <v>1</v>
      </c>
      <c r="I7" s="66">
        <f t="shared" ref="I7:I40" si="0">G7*H7</f>
        <v>44</v>
      </c>
      <c r="J7" s="73">
        <v>3</v>
      </c>
      <c r="K7" s="74">
        <v>3</v>
      </c>
      <c r="L7" s="65">
        <f t="shared" ref="L7" si="1">K7*H7/15</f>
        <v>0.2</v>
      </c>
      <c r="M7" s="66">
        <f t="shared" ref="M7" si="2">(I7*J7)</f>
        <v>132</v>
      </c>
      <c r="N7" s="67">
        <f>M7/30</f>
        <v>4.4000000000000004</v>
      </c>
      <c r="O7" s="65">
        <f t="shared" ref="O7" si="3">M7/L7</f>
        <v>660</v>
      </c>
      <c r="P7" s="65">
        <f>N7/L7</f>
        <v>22</v>
      </c>
      <c r="Q7" s="52"/>
    </row>
    <row r="8" spans="1:18" ht="15.75" customHeight="1" x14ac:dyDescent="0.25">
      <c r="A8" s="50" t="s">
        <v>96</v>
      </c>
      <c r="B8" s="50">
        <v>1</v>
      </c>
      <c r="C8" s="50" t="s">
        <v>75</v>
      </c>
      <c r="D8" s="50" t="s">
        <v>42</v>
      </c>
      <c r="E8" s="50"/>
      <c r="F8" s="50"/>
      <c r="G8" s="31">
        <v>44</v>
      </c>
      <c r="H8" s="50">
        <v>3</v>
      </c>
      <c r="I8" s="66">
        <f t="shared" si="0"/>
        <v>132</v>
      </c>
      <c r="J8" s="73">
        <v>3</v>
      </c>
      <c r="K8" s="74">
        <v>3</v>
      </c>
      <c r="L8" s="65">
        <f t="shared" ref="L8:L42" si="4">K8*H8/15</f>
        <v>0.6</v>
      </c>
      <c r="M8" s="66">
        <f t="shared" ref="M8:M42" si="5">(I8*J8)</f>
        <v>396</v>
      </c>
      <c r="N8" s="67">
        <f t="shared" ref="N8:N42" si="6">M8/30</f>
        <v>13.2</v>
      </c>
      <c r="O8" s="65">
        <f t="shared" ref="O8:O42" si="7">M8/L8</f>
        <v>660</v>
      </c>
      <c r="P8" s="65">
        <f>N8/L8</f>
        <v>22</v>
      </c>
      <c r="Q8" s="52"/>
    </row>
    <row r="9" spans="1:18" ht="15.75" customHeight="1" x14ac:dyDescent="0.25">
      <c r="A9" s="50" t="s">
        <v>96</v>
      </c>
      <c r="B9" s="41">
        <v>3</v>
      </c>
      <c r="C9" s="50" t="s">
        <v>75</v>
      </c>
      <c r="D9" s="50" t="s">
        <v>55</v>
      </c>
      <c r="E9" s="50"/>
      <c r="F9" s="50"/>
      <c r="G9" s="31">
        <v>44</v>
      </c>
      <c r="H9" s="50">
        <v>1</v>
      </c>
      <c r="I9" s="66">
        <f t="shared" si="0"/>
        <v>44</v>
      </c>
      <c r="J9" s="73">
        <v>3</v>
      </c>
      <c r="K9" s="74">
        <v>3</v>
      </c>
      <c r="L9" s="65">
        <f t="shared" si="4"/>
        <v>0.2</v>
      </c>
      <c r="M9" s="66">
        <f t="shared" si="5"/>
        <v>132</v>
      </c>
      <c r="N9" s="67">
        <f t="shared" si="6"/>
        <v>4.4000000000000004</v>
      </c>
      <c r="O9" s="65">
        <f t="shared" si="7"/>
        <v>660</v>
      </c>
      <c r="P9" s="65">
        <f t="shared" ref="P9:P42" si="8">N9/L9</f>
        <v>22</v>
      </c>
      <c r="Q9" s="52"/>
    </row>
    <row r="10" spans="1:18" ht="15.75" customHeight="1" x14ac:dyDescent="0.25">
      <c r="A10" s="50" t="s">
        <v>96</v>
      </c>
      <c r="B10" s="50">
        <v>3</v>
      </c>
      <c r="C10" s="50" t="s">
        <v>75</v>
      </c>
      <c r="D10" s="50" t="s">
        <v>42</v>
      </c>
      <c r="E10" s="50"/>
      <c r="F10" s="50"/>
      <c r="G10" s="50">
        <v>44</v>
      </c>
      <c r="H10" s="50">
        <v>2</v>
      </c>
      <c r="I10" s="66">
        <f t="shared" si="0"/>
        <v>88</v>
      </c>
      <c r="J10" s="73">
        <v>3</v>
      </c>
      <c r="K10" s="73">
        <v>3</v>
      </c>
      <c r="L10" s="65">
        <f t="shared" si="4"/>
        <v>0.4</v>
      </c>
      <c r="M10" s="66">
        <f t="shared" si="5"/>
        <v>264</v>
      </c>
      <c r="N10" s="67">
        <f t="shared" si="6"/>
        <v>8.8000000000000007</v>
      </c>
      <c r="O10" s="65">
        <f t="shared" si="7"/>
        <v>660</v>
      </c>
      <c r="P10" s="65">
        <f t="shared" si="8"/>
        <v>22</v>
      </c>
      <c r="Q10" s="52"/>
    </row>
    <row r="11" spans="1:18" ht="15.75" customHeight="1" x14ac:dyDescent="0.25">
      <c r="A11" s="50" t="s">
        <v>96</v>
      </c>
      <c r="B11" s="50">
        <v>7</v>
      </c>
      <c r="C11" s="50" t="s">
        <v>75</v>
      </c>
      <c r="D11" s="50" t="s">
        <v>55</v>
      </c>
      <c r="E11" s="50"/>
      <c r="F11" s="50"/>
      <c r="G11" s="50">
        <v>44</v>
      </c>
      <c r="H11" s="50">
        <v>0</v>
      </c>
      <c r="I11" s="66">
        <f t="shared" si="0"/>
        <v>0</v>
      </c>
      <c r="J11" s="73">
        <v>3</v>
      </c>
      <c r="K11" s="73">
        <v>3</v>
      </c>
      <c r="L11" s="65">
        <f t="shared" si="4"/>
        <v>0</v>
      </c>
      <c r="M11" s="66">
        <f t="shared" si="5"/>
        <v>0</v>
      </c>
      <c r="N11" s="67">
        <f t="shared" si="6"/>
        <v>0</v>
      </c>
      <c r="O11" s="65" t="e">
        <f t="shared" si="7"/>
        <v>#DIV/0!</v>
      </c>
      <c r="P11" s="65" t="e">
        <f t="shared" si="8"/>
        <v>#DIV/0!</v>
      </c>
      <c r="Q11" s="52"/>
    </row>
    <row r="12" spans="1:18" ht="15.75" customHeight="1" x14ac:dyDescent="0.25">
      <c r="A12" s="41" t="s">
        <v>96</v>
      </c>
      <c r="B12" s="41">
        <v>7</v>
      </c>
      <c r="C12" s="50" t="s">
        <v>75</v>
      </c>
      <c r="D12" s="50" t="s">
        <v>42</v>
      </c>
      <c r="E12" s="50"/>
      <c r="F12" s="50"/>
      <c r="G12" s="50">
        <v>44</v>
      </c>
      <c r="H12" s="50">
        <v>2</v>
      </c>
      <c r="I12" s="66">
        <f t="shared" si="0"/>
        <v>88</v>
      </c>
      <c r="J12" s="73">
        <v>3</v>
      </c>
      <c r="K12" s="73">
        <v>3</v>
      </c>
      <c r="L12" s="65">
        <f t="shared" si="4"/>
        <v>0.4</v>
      </c>
      <c r="M12" s="66">
        <f t="shared" si="5"/>
        <v>264</v>
      </c>
      <c r="N12" s="67">
        <f t="shared" si="6"/>
        <v>8.8000000000000007</v>
      </c>
      <c r="O12" s="65">
        <f t="shared" si="7"/>
        <v>660</v>
      </c>
      <c r="P12" s="65">
        <f t="shared" si="8"/>
        <v>22</v>
      </c>
      <c r="Q12" s="52"/>
    </row>
    <row r="13" spans="1:18" ht="15.75" customHeight="1" x14ac:dyDescent="0.25">
      <c r="A13" s="41" t="s">
        <v>96</v>
      </c>
      <c r="B13" s="41">
        <v>11</v>
      </c>
      <c r="C13" s="50" t="s">
        <v>75</v>
      </c>
      <c r="D13" s="50" t="s">
        <v>55</v>
      </c>
      <c r="E13" s="50"/>
      <c r="F13" s="50"/>
      <c r="G13" s="50">
        <v>44</v>
      </c>
      <c r="H13" s="50">
        <v>0</v>
      </c>
      <c r="I13" s="66">
        <f t="shared" si="0"/>
        <v>0</v>
      </c>
      <c r="J13" s="73">
        <v>3</v>
      </c>
      <c r="K13" s="73">
        <v>3</v>
      </c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50" t="s">
        <v>96</v>
      </c>
      <c r="B14" s="41">
        <v>11</v>
      </c>
      <c r="C14" s="50" t="s">
        <v>75</v>
      </c>
      <c r="D14" s="50" t="s">
        <v>42</v>
      </c>
      <c r="E14" s="50"/>
      <c r="F14" s="50"/>
      <c r="G14" s="50">
        <v>44</v>
      </c>
      <c r="H14" s="50">
        <v>0</v>
      </c>
      <c r="I14" s="66">
        <f t="shared" si="0"/>
        <v>0</v>
      </c>
      <c r="J14" s="73">
        <v>3</v>
      </c>
      <c r="K14" s="73">
        <v>3</v>
      </c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3" t="s">
        <v>14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5"/>
    </row>
    <row r="44" spans="1:17" s="44" customFormat="1" ht="60.75" customHeight="1" x14ac:dyDescent="0.25">
      <c r="A44" s="106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21"/>
    </row>
    <row r="45" spans="1:17" x14ac:dyDescent="0.25">
      <c r="A45" s="122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23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C15:C42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2DD7B273-09E1-8141-AB41-F86B9C0ED3DC}">
          <x14:formula1>
            <xm:f>Definitions!$A$18:$A$21</xm:f>
          </x14:formula1>
          <xm:sqref>C7:C14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93">
        <v>4.2</v>
      </c>
      <c r="E2" s="4">
        <f>SUM('Summer 25'!M2,'Fall 25'!L2,'Spring 26'!L2)</f>
        <v>4.1999999999999993</v>
      </c>
      <c r="F2" s="140">
        <f>'Summer 25'!N2+'Fall 25'!M2+'Spring 26'!M2</f>
        <v>2736</v>
      </c>
      <c r="G2" s="4">
        <f>SUM('Summer 25'!O2,'Fall 25'!N2,'Spring 26'!N2)</f>
        <v>91.2</v>
      </c>
      <c r="H2" s="6">
        <f>F2/E2</f>
        <v>651.42857142857156</v>
      </c>
      <c r="I2" s="98">
        <f>G2/E2</f>
        <v>21.714285714285719</v>
      </c>
    </row>
    <row r="3" spans="1:14" x14ac:dyDescent="0.25">
      <c r="D3" t="s">
        <v>37</v>
      </c>
      <c r="H3" t="s">
        <v>52</v>
      </c>
    </row>
    <row r="4" spans="1:14" x14ac:dyDescent="0.25">
      <c r="D4" s="94">
        <v>4.2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92">
        <v>0.6</v>
      </c>
      <c r="F7" s="92">
        <v>1.6</v>
      </c>
    </row>
    <row r="8" spans="1:14" x14ac:dyDescent="0.25">
      <c r="D8" s="88" t="s">
        <v>12</v>
      </c>
      <c r="E8" s="92">
        <v>10.36</v>
      </c>
      <c r="F8" s="92">
        <v>34.5</v>
      </c>
    </row>
    <row r="9" spans="1:14" x14ac:dyDescent="0.25">
      <c r="D9" s="88" t="s">
        <v>33</v>
      </c>
      <c r="E9" s="92">
        <v>516.66999999999996</v>
      </c>
      <c r="F9" s="92">
        <v>661.88</v>
      </c>
    </row>
    <row r="10" spans="1:14" x14ac:dyDescent="0.25">
      <c r="D10" s="88" t="s">
        <v>88</v>
      </c>
      <c r="E10" s="102">
        <v>17.27</v>
      </c>
      <c r="F10" s="102">
        <v>21.56</v>
      </c>
    </row>
    <row r="11" spans="1:14" x14ac:dyDescent="0.25">
      <c r="E11" s="125" t="s">
        <v>89</v>
      </c>
      <c r="F11" s="126"/>
      <c r="G11" s="126"/>
      <c r="H11" s="127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3.76</v>
      </c>
      <c r="F13" s="92">
        <f t="shared" ref="F13:H13" si="0">AVERAGE(F18:F21)</f>
        <v>566.16499999999996</v>
      </c>
      <c r="G13" s="92">
        <f t="shared" si="0"/>
        <v>69.135000000000005</v>
      </c>
      <c r="H13" s="92">
        <f t="shared" si="0"/>
        <v>18.3825</v>
      </c>
    </row>
    <row r="16" spans="1:14" x14ac:dyDescent="0.25">
      <c r="E16" s="125" t="s">
        <v>90</v>
      </c>
      <c r="F16" s="126"/>
      <c r="G16" s="126"/>
      <c r="H16" s="127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3.6</v>
      </c>
      <c r="F18" s="92">
        <v>595</v>
      </c>
      <c r="G18" s="92">
        <v>70.099999999999994</v>
      </c>
      <c r="H18" s="92">
        <v>19.47</v>
      </c>
    </row>
    <row r="19" spans="4:8" x14ac:dyDescent="0.25">
      <c r="D19" s="88" t="s">
        <v>31</v>
      </c>
      <c r="E19" s="92">
        <v>4.04</v>
      </c>
      <c r="F19" s="92">
        <v>570.54</v>
      </c>
      <c r="G19" s="92">
        <v>75.459999999999994</v>
      </c>
      <c r="H19" s="92">
        <v>18.68</v>
      </c>
    </row>
    <row r="20" spans="4:8" x14ac:dyDescent="0.25">
      <c r="D20" s="88" t="s">
        <v>38</v>
      </c>
      <c r="E20" s="92">
        <v>3.6</v>
      </c>
      <c r="F20" s="92">
        <v>538.33000000000004</v>
      </c>
      <c r="G20" s="92">
        <v>62.72</v>
      </c>
      <c r="H20" s="92">
        <v>17.420000000000002</v>
      </c>
    </row>
    <row r="21" spans="4:8" x14ac:dyDescent="0.25">
      <c r="D21" s="88" t="s">
        <v>70</v>
      </c>
      <c r="E21" s="102">
        <v>3.8</v>
      </c>
      <c r="F21" s="102">
        <v>560.79</v>
      </c>
      <c r="G21" s="102">
        <v>68.260000000000005</v>
      </c>
      <c r="H21" s="102">
        <v>17.96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4" t="s">
        <v>19</v>
      </c>
      <c r="I1" s="115"/>
      <c r="J1" s="116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39" t="str">
        <f>'2025-26 Summary'!C2</f>
        <v>HEA</v>
      </c>
      <c r="I2" s="139"/>
      <c r="J2" s="139"/>
      <c r="K2" s="11">
        <f>'2025-26 Summary'!D2</f>
        <v>4.2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7"/>
      <c r="B3" s="137"/>
      <c r="C3" s="137"/>
      <c r="D3" s="137"/>
      <c r="E3" s="137"/>
      <c r="F3" s="137"/>
      <c r="G3" s="137"/>
      <c r="I3" s="112" t="s">
        <v>52</v>
      </c>
      <c r="J3" s="112"/>
      <c r="K3" s="113"/>
      <c r="L3" s="4">
        <f>'2025-26 Summary'!D2-'Proposed Additions'!L2-'Fall 25'!L2-'Spring 26'!L2-'Summer 25'!M2</f>
        <v>0</v>
      </c>
      <c r="M3" s="14"/>
      <c r="N3" s="15"/>
      <c r="O3" s="15"/>
      <c r="P3" s="63"/>
    </row>
    <row r="4" spans="1:17" ht="19.5" customHeight="1" x14ac:dyDescent="0.25">
      <c r="A4" s="134" t="s">
        <v>6</v>
      </c>
      <c r="B4" s="134"/>
      <c r="C4" s="134"/>
      <c r="D4" s="134"/>
      <c r="E4" s="134"/>
      <c r="F4" s="134"/>
      <c r="G4" s="134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9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28" t="s">
        <v>21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9"/>
    </row>
    <row r="17" spans="1:17" x14ac:dyDescent="0.25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2"/>
    </row>
    <row r="18" spans="1:17" x14ac:dyDescent="0.25">
      <c r="A18" s="133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5"/>
    </row>
    <row r="19" spans="1:17" x14ac:dyDescent="0.25">
      <c r="A19" s="133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5"/>
    </row>
    <row r="20" spans="1:17" x14ac:dyDescent="0.25">
      <c r="A20" s="133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5"/>
    </row>
    <row r="21" spans="1:17" x14ac:dyDescent="0.25">
      <c r="A21" s="136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8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2025-02-07T04:28:44Z</dcterms:modified>
</cp:coreProperties>
</file>